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40" windowWidth="8700" windowHeight="10680"/>
  </bookViews>
  <sheets>
    <sheet name="1" sheetId="1" r:id="rId1"/>
  </sheets>
  <definedNames>
    <definedName name="_xlnm.Print_Area" localSheetId="0">'1'!$A$1:$H$34</definedName>
  </definedNames>
  <calcPr calcId="145621" refMode="R1C1"/>
</workbook>
</file>

<file path=xl/calcChain.xml><?xml version="1.0" encoding="utf-8"?>
<calcChain xmlns="http://schemas.openxmlformats.org/spreadsheetml/2006/main">
  <c r="F25" i="1" l="1"/>
  <c r="I24" i="1" l="1"/>
  <c r="I20" i="1" l="1"/>
  <c r="I21" i="1"/>
  <c r="I22" i="1"/>
  <c r="I23" i="1"/>
  <c r="I18" i="1" l="1"/>
  <c r="I19" i="1"/>
  <c r="I11" i="1" l="1"/>
  <c r="I12" i="1"/>
  <c r="I13" i="1"/>
  <c r="I14" i="1"/>
  <c r="I15" i="1"/>
  <c r="I16" i="1"/>
  <c r="I17" i="1"/>
  <c r="I10" i="1" l="1"/>
  <c r="I25" i="1" s="1"/>
  <c r="I26" i="1" l="1"/>
</calcChain>
</file>

<file path=xl/sharedStrings.xml><?xml version="1.0" encoding="utf-8"?>
<sst xmlns="http://schemas.openxmlformats.org/spreadsheetml/2006/main" count="70" uniqueCount="39">
  <si>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</si>
  <si>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</si>
  <si>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</si>
  <si>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</si>
  <si>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</si>
  <si>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</si>
  <si>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</si>
  <si>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</si>
  <si>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</si>
  <si>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</si>
  <si>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</si>
  <si>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</si>
  <si>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</si>
  <si>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</si>
  <si>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</si>
  <si>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</si>
  <si>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</si>
  <si>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</si>
  <si>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</si>
  <si>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</si>
  <si>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</si>
  <si>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</si>
  <si>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</si>
  <si>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</si>
  <si>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НВЛ-2019/456</t>
    </r>
  </si>
  <si>
    <t>Клапан запорный 15лс68нж2 15х160 ХЛ1 (КЗ-21216-015-06) в комплекте с фланцами и крепежом</t>
  </si>
  <si>
    <t>КМП</t>
  </si>
  <si>
    <t>Прокладка А-150-16ПОН исполнения А для фланца Ду 150 мм на Р 16 кгс/см2 из паронита марки ПОН</t>
  </si>
  <si>
    <t>ШТ</t>
  </si>
  <si>
    <t>Прокладка Б-400-63ПМБ исполнения Б для фланца Ду400мм на Р63кгс/см2 из паронита марки ПМБ</t>
  </si>
  <si>
    <t>Клапан запорный 15с52нж9 25х63</t>
  </si>
  <si>
    <t>Затвор обратный поворотный КОП 50-40 19лс53нж 50х40 ХЛ1 в комплекте с ответными фланцами и крепежными изделиями</t>
  </si>
  <si>
    <t>Прокладка Б-80-1,6-ПОН исполнения Б для фланца Ду 80 мм на Р 1,6кгс/см2 из паронита марки ПОН</t>
  </si>
  <si>
    <t>Клапан регулирующий РК-Р 501 УХЛ(1) 50 10 Р 50х63 Kvy10 с ответными фланцами и крепежом</t>
  </si>
  <si>
    <t>Затвор дисковый Эксклюзив АН.2609 4439-ЯК 50х16 УХЛ А в комплекте с ответными фланцами и крепежом</t>
  </si>
  <si>
    <t>Обтюратор 100х250 ст13ХФА RTJ</t>
  </si>
  <si>
    <t>Передача понижающая для электропривода AUMA P/n Z002.347</t>
  </si>
  <si>
    <t>Затвор обратный КЗ 44095 19лс54нж 50х16 ХЛ1 исп.A45B04C03D99E05F12 в комплекте с фланцами и крепежом</t>
  </si>
  <si>
    <t>Сетка фильтра IS31-04-1,0-250-40-ф/ф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</si>
</sst>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5"/>
  <sheetViews>
    <sheetView tabSelected="1" view="pageBreakPreview" zoomScaleNormal="100" zoomScaleSheetLayoutView="100" workbookViewId="0">
      <selection activeCell="F26" sqref="F2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50">
        <v>1</v>
      </c>
      <c r="B10" s="48" t="s">
        <v>12</v>
      </c>
      <c r="C10" s="49">
        <v>1037831</v>
      </c>
      <c r="D10" s="43" t="s">
        <v>25</v>
      </c>
      <c r="E10" s="41" t="s">
        <v>26</v>
      </c>
      <c r="F10" s="42">
        <v>6</v>
      </c>
      <c r="G10" s="44">
        <v>3695.2128937499992</v>
      </c>
      <c r="H10" s="45">
        <v>39195</v>
      </c>
      <c r="I10" s="40">
        <f>G10*F10</f>
        <v>22171.277362499997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50">
        <v>2</v>
      </c>
      <c r="B11" s="48" t="s">
        <v>12</v>
      </c>
      <c r="C11" s="49">
        <v>1116359</v>
      </c>
      <c r="D11" s="43" t="s">
        <v>27</v>
      </c>
      <c r="E11" s="41" t="s">
        <v>28</v>
      </c>
      <c r="F11" s="42">
        <v>1</v>
      </c>
      <c r="G11" s="44">
        <v>39.175719999999998</v>
      </c>
      <c r="H11" s="45">
        <v>40118</v>
      </c>
      <c r="I11" s="40">
        <f t="shared" ref="I11:I24" si="0">G11*F11</f>
        <v>39.175719999999998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50">
        <v>3</v>
      </c>
      <c r="B12" s="48" t="s">
        <v>12</v>
      </c>
      <c r="C12" s="49">
        <v>1116359</v>
      </c>
      <c r="D12" s="43" t="s">
        <v>27</v>
      </c>
      <c r="E12" s="41" t="s">
        <v>28</v>
      </c>
      <c r="F12" s="42">
        <v>1</v>
      </c>
      <c r="G12" s="44">
        <v>39.175719999999998</v>
      </c>
      <c r="H12" s="45">
        <v>40118</v>
      </c>
      <c r="I12" s="40">
        <f t="shared" si="0"/>
        <v>39.175719999999998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50">
        <v>4</v>
      </c>
      <c r="B13" s="48" t="s">
        <v>12</v>
      </c>
      <c r="C13" s="49">
        <v>1461653</v>
      </c>
      <c r="D13" s="43" t="s">
        <v>29</v>
      </c>
      <c r="E13" s="41" t="s">
        <v>28</v>
      </c>
      <c r="F13" s="42">
        <v>5</v>
      </c>
      <c r="G13" s="44">
        <v>91.705106999999998</v>
      </c>
      <c r="H13" s="45">
        <v>40941</v>
      </c>
      <c r="I13" s="40">
        <f t="shared" si="0"/>
        <v>458.52553499999999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50">
        <v>5</v>
      </c>
      <c r="B14" s="48" t="s">
        <v>12</v>
      </c>
      <c r="C14" s="49">
        <v>1005236</v>
      </c>
      <c r="D14" s="43" t="s">
        <v>30</v>
      </c>
      <c r="E14" s="41" t="s">
        <v>28</v>
      </c>
      <c r="F14" s="42">
        <v>6</v>
      </c>
      <c r="G14" s="44">
        <v>3400.0175116666669</v>
      </c>
      <c r="H14" s="45">
        <v>39904</v>
      </c>
      <c r="I14" s="40">
        <f t="shared" si="0"/>
        <v>20400.105070000001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50">
        <v>6</v>
      </c>
      <c r="B15" s="48" t="s">
        <v>12</v>
      </c>
      <c r="C15" s="49">
        <v>1102055</v>
      </c>
      <c r="D15" s="43" t="s">
        <v>31</v>
      </c>
      <c r="E15" s="41" t="s">
        <v>26</v>
      </c>
      <c r="F15" s="42">
        <v>1</v>
      </c>
      <c r="G15" s="44">
        <v>9032.7164599999996</v>
      </c>
      <c r="H15" s="45">
        <v>39881</v>
      </c>
      <c r="I15" s="40">
        <f t="shared" si="0"/>
        <v>9032.7164599999996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50">
        <v>7</v>
      </c>
      <c r="B16" s="48" t="s">
        <v>12</v>
      </c>
      <c r="C16" s="49">
        <v>1121835</v>
      </c>
      <c r="D16" s="43" t="s">
        <v>32</v>
      </c>
      <c r="E16" s="41" t="s">
        <v>28</v>
      </c>
      <c r="F16" s="42">
        <v>1</v>
      </c>
      <c r="G16" s="44">
        <v>23.194522499999998</v>
      </c>
      <c r="H16" s="45">
        <v>39680</v>
      </c>
      <c r="I16" s="40">
        <f t="shared" si="0"/>
        <v>23.194522499999998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50">
        <v>8</v>
      </c>
      <c r="B17" s="48" t="s">
        <v>12</v>
      </c>
      <c r="C17" s="49">
        <v>1202229</v>
      </c>
      <c r="D17" s="43" t="s">
        <v>33</v>
      </c>
      <c r="E17" s="41" t="s">
        <v>26</v>
      </c>
      <c r="F17" s="42">
        <v>1</v>
      </c>
      <c r="G17" s="44">
        <v>74910.677750000003</v>
      </c>
      <c r="H17" s="45">
        <v>39904</v>
      </c>
      <c r="I17" s="40">
        <f t="shared" si="0"/>
        <v>74910.677750000003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50">
        <v>9</v>
      </c>
      <c r="B18" s="48" t="s">
        <v>12</v>
      </c>
      <c r="C18" s="49">
        <v>1235051</v>
      </c>
      <c r="D18" s="43" t="s">
        <v>34</v>
      </c>
      <c r="E18" s="41" t="s">
        <v>26</v>
      </c>
      <c r="F18" s="42">
        <v>2</v>
      </c>
      <c r="G18" s="44">
        <v>16278</v>
      </c>
      <c r="H18" s="45">
        <v>40026</v>
      </c>
      <c r="I18" s="40">
        <f t="shared" si="0"/>
        <v>32556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50">
        <v>10</v>
      </c>
      <c r="B19" s="48" t="s">
        <v>12</v>
      </c>
      <c r="C19" s="49">
        <v>1253437</v>
      </c>
      <c r="D19" s="43" t="s">
        <v>35</v>
      </c>
      <c r="E19" s="41" t="s">
        <v>28</v>
      </c>
      <c r="F19" s="42">
        <v>1</v>
      </c>
      <c r="G19" s="44">
        <v>16087.900090000001</v>
      </c>
      <c r="H19" s="45">
        <v>40026</v>
      </c>
      <c r="I19" s="40">
        <f t="shared" si="0"/>
        <v>16087.900090000001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50">
        <v>11</v>
      </c>
      <c r="B20" s="48" t="s">
        <v>12</v>
      </c>
      <c r="C20" s="49">
        <v>1289389</v>
      </c>
      <c r="D20" s="43" t="s">
        <v>36</v>
      </c>
      <c r="E20" s="41" t="s">
        <v>28</v>
      </c>
      <c r="F20" s="42">
        <v>2</v>
      </c>
      <c r="G20" s="44">
        <v>3530.0280730000004</v>
      </c>
      <c r="H20" s="45">
        <v>40515</v>
      </c>
      <c r="I20" s="40">
        <f t="shared" si="0"/>
        <v>7060.0561460000008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50">
        <v>12</v>
      </c>
      <c r="B21" s="48" t="s">
        <v>12</v>
      </c>
      <c r="C21" s="49">
        <v>1204344</v>
      </c>
      <c r="D21" s="43" t="s">
        <v>37</v>
      </c>
      <c r="E21" s="41" t="s">
        <v>26</v>
      </c>
      <c r="F21" s="42">
        <v>1</v>
      </c>
      <c r="G21" s="44">
        <v>7519.7577500000007</v>
      </c>
      <c r="H21" s="45">
        <v>39905</v>
      </c>
      <c r="I21" s="40">
        <f t="shared" si="0"/>
        <v>7519.7577500000007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1.5" customHeight="1" x14ac:dyDescent="0.25">
      <c r="A22" s="50">
        <v>13</v>
      </c>
      <c r="B22" s="48" t="s">
        <v>12</v>
      </c>
      <c r="C22" s="49">
        <v>1253437</v>
      </c>
      <c r="D22" s="43" t="s">
        <v>35</v>
      </c>
      <c r="E22" s="41" t="s">
        <v>28</v>
      </c>
      <c r="F22" s="42">
        <v>4</v>
      </c>
      <c r="G22" s="44">
        <v>19811.838087</v>
      </c>
      <c r="H22" s="45">
        <v>40944</v>
      </c>
      <c r="I22" s="40">
        <f t="shared" si="0"/>
        <v>79247.352348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1.5" customHeight="1" x14ac:dyDescent="0.25">
      <c r="A23" s="50">
        <v>14</v>
      </c>
      <c r="B23" s="48" t="s">
        <v>12</v>
      </c>
      <c r="C23" s="49">
        <v>1253437</v>
      </c>
      <c r="D23" s="43" t="s">
        <v>35</v>
      </c>
      <c r="E23" s="41" t="s">
        <v>28</v>
      </c>
      <c r="F23" s="42">
        <v>2</v>
      </c>
      <c r="G23" s="44">
        <v>24363.613296</v>
      </c>
      <c r="H23" s="45">
        <v>41155</v>
      </c>
      <c r="I23" s="40">
        <f t="shared" si="0"/>
        <v>48727.226591999999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1.5" customHeight="1" x14ac:dyDescent="0.25">
      <c r="A24" s="50">
        <v>15</v>
      </c>
      <c r="B24" s="48" t="s">
        <v>12</v>
      </c>
      <c r="C24" s="49">
        <v>1732368</v>
      </c>
      <c r="D24" s="43" t="s">
        <v>38</v>
      </c>
      <c r="E24" s="41" t="s">
        <v>28</v>
      </c>
      <c r="F24" s="42">
        <v>2</v>
      </c>
      <c r="G24" s="44">
        <v>5317.5680000000002</v>
      </c>
      <c r="H24" s="45">
        <v>41944</v>
      </c>
      <c r="I24" s="40">
        <f t="shared" si="0"/>
        <v>10635.136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4" customFormat="1" x14ac:dyDescent="0.25">
      <c r="A25" s="63" t="s">
        <v>7</v>
      </c>
      <c r="B25" s="63"/>
      <c r="C25" s="63"/>
      <c r="D25" s="63"/>
      <c r="E25" s="26"/>
      <c r="F25" s="27">
        <f>SUM(F10:F24)</f>
        <v>36</v>
      </c>
      <c r="G25" s="28"/>
      <c r="H25" s="36"/>
      <c r="I25" s="46">
        <f>SUM(I10:I24)</f>
        <v>328908.27706599998</v>
      </c>
      <c r="J25" s="4" t="s">
        <v>21</v>
      </c>
    </row>
    <row r="26" spans="1:16361" s="4" customFormat="1" x14ac:dyDescent="0.25">
      <c r="A26" s="5"/>
      <c r="B26" s="5"/>
      <c r="C26" s="5"/>
      <c r="D26" s="6"/>
      <c r="E26" s="7"/>
      <c r="F26" s="10"/>
      <c r="G26" s="10"/>
      <c r="H26" s="37"/>
      <c r="I26" s="47">
        <f>I25*1.2</f>
        <v>394689.93247919995</v>
      </c>
      <c r="J26" s="4" t="s">
        <v>20</v>
      </c>
    </row>
    <row r="27" spans="1:16361" s="4" customFormat="1" ht="106.5" customHeight="1" x14ac:dyDescent="0.25">
      <c r="A27" s="64" t="s">
        <v>8</v>
      </c>
      <c r="B27" s="65"/>
      <c r="C27" s="65"/>
      <c r="D27" s="66"/>
      <c r="E27" s="67" t="s">
        <v>9</v>
      </c>
      <c r="F27" s="67"/>
      <c r="G27" s="67"/>
      <c r="H27" s="67"/>
    </row>
    <row r="28" spans="1:16361" s="4" customFormat="1" ht="15.75" x14ac:dyDescent="0.25">
      <c r="A28" s="60" t="s">
        <v>10</v>
      </c>
      <c r="B28" s="61"/>
      <c r="C28" s="61"/>
      <c r="D28" s="62"/>
      <c r="E28" s="59" t="s">
        <v>16</v>
      </c>
      <c r="F28" s="59"/>
      <c r="G28" s="59"/>
      <c r="H28" s="59"/>
    </row>
    <row r="29" spans="1:16361" s="4" customFormat="1" ht="15.75" x14ac:dyDescent="0.25">
      <c r="A29" s="60" t="s">
        <v>15</v>
      </c>
      <c r="B29" s="61"/>
      <c r="C29" s="61"/>
      <c r="D29" s="62"/>
      <c r="E29" s="59" t="s">
        <v>16</v>
      </c>
      <c r="F29" s="59"/>
      <c r="G29" s="59"/>
      <c r="H29" s="59"/>
    </row>
    <row r="34" spans="1:8" s="18" customFormat="1" ht="15.75" x14ac:dyDescent="0.2">
      <c r="A34" s="51" t="s">
        <v>17</v>
      </c>
      <c r="B34" s="51"/>
      <c r="C34" s="51"/>
      <c r="D34" s="51"/>
      <c r="E34" s="19"/>
      <c r="F34" s="19"/>
      <c r="G34" s="68" t="s">
        <v>18</v>
      </c>
      <c r="H34" s="68"/>
    </row>
    <row r="35" spans="1:8" s="12" customFormat="1" ht="18.75" x14ac:dyDescent="0.3">
      <c r="A35" s="17"/>
      <c r="C35" s="31"/>
      <c r="F35" s="13"/>
      <c r="G35" s="33"/>
      <c r="H35" s="38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4:H3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2019-11-25T07:27:40Z</cp:lastPrinted>
  <dcterms:created xsi:type="dcterms:W3CDTF">2016-09-16T10:27:35Z</dcterms:created>
  <dcterms:modified xsi:type="dcterms:W3CDTF">2019-11-25T10:40:37Z</dcterms:modified>
</cp:coreProperties>
</file>